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fileSharing readOnlyRecommended="1"/>
  <workbookPr/>
  <mc:AlternateContent xmlns:mc="http://schemas.openxmlformats.org/markup-compatibility/2006">
    <mc:Choice Requires="x15">
      <x15ac:absPath xmlns:x15ac="http://schemas.microsoft.com/office/spreadsheetml/2010/11/ac" url="https://d.docs.live.net/807939471c59903f/Dokumenter/PWR FIRMAFILER/Beregningsprogrammer/Ståbi/Til Hjemmeside 13092025/"/>
    </mc:Choice>
  </mc:AlternateContent>
  <xr:revisionPtr revIDLastSave="9" documentId="8_{20702158-D7CC-405F-8F45-8DAC013D71A8}" xr6:coauthVersionLast="47" xr6:coauthVersionMax="47" xr10:uidLastSave="{7CD21040-0F60-41A9-90FE-D03F0A4E7ABD}"/>
  <bookViews>
    <workbookView xWindow="-120" yWindow="-120" windowWidth="29040" windowHeight="15720" activeTab="2" xr2:uid="{00000000-000D-0000-FFFF-FFFF00000000}"/>
  </bookViews>
  <sheets>
    <sheet name="6.2.1" sheetId="1" r:id="rId1"/>
    <sheet name="6.2.4" sheetId="2" r:id="rId2"/>
    <sheet name="6.2.5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2" i="3" l="1"/>
  <c r="E32" i="3"/>
  <c r="F32" i="3"/>
  <c r="G32" i="3"/>
  <c r="H32" i="3"/>
  <c r="I32" i="3"/>
  <c r="J32" i="3"/>
  <c r="K32" i="3"/>
  <c r="L32" i="3"/>
  <c r="M32" i="3"/>
  <c r="C32" i="3"/>
  <c r="J19" i="3"/>
  <c r="J18" i="3"/>
  <c r="J17" i="3"/>
  <c r="D17" i="2"/>
  <c r="D19" i="2" s="1"/>
  <c r="D23" i="2" s="1"/>
  <c r="I5" i="1"/>
  <c r="I15" i="1"/>
  <c r="I6" i="1"/>
  <c r="I17" i="1" s="1"/>
  <c r="I8" i="1"/>
  <c r="I9" i="1"/>
  <c r="I7" i="1"/>
  <c r="D17" i="1"/>
  <c r="D33" i="1"/>
  <c r="D15" i="1"/>
  <c r="D16" i="1" s="1"/>
  <c r="D31" i="1"/>
  <c r="D29" i="1"/>
  <c r="D24" i="1"/>
  <c r="D21" i="2"/>
  <c r="D18" i="3"/>
  <c r="D17" i="3"/>
  <c r="D26" i="3" l="1"/>
  <c r="J26" i="3"/>
  <c r="L26" i="3"/>
  <c r="C26" i="3"/>
  <c r="I16" i="1"/>
  <c r="D20" i="1"/>
  <c r="F26" i="3"/>
  <c r="E26" i="3"/>
  <c r="D23" i="1"/>
  <c r="D25" i="1" s="1"/>
  <c r="I33" i="1"/>
  <c r="G26" i="3"/>
  <c r="M26" i="3"/>
  <c r="K26" i="3"/>
  <c r="I26" i="3"/>
  <c r="H26" i="3"/>
  <c r="D21" i="1"/>
  <c r="D32" i="1"/>
  <c r="D18" i="1"/>
  <c r="D27" i="1"/>
  <c r="D28" i="1" s="1"/>
  <c r="I29" i="1"/>
  <c r="I25" i="1"/>
  <c r="I21" i="1"/>
  <c r="I18" i="1"/>
  <c r="I20" i="1"/>
  <c r="I24" i="1"/>
  <c r="I31" i="1"/>
  <c r="I28" i="1"/>
  <c r="I32" i="1"/>
</calcChain>
</file>

<file path=xl/sharedStrings.xml><?xml version="1.0" encoding="utf-8"?>
<sst xmlns="http://schemas.openxmlformats.org/spreadsheetml/2006/main" count="168" uniqueCount="66">
  <si>
    <t>Boring</t>
  </si>
  <si>
    <t>Stempelstang</t>
  </si>
  <si>
    <t>Slaglængde</t>
  </si>
  <si>
    <t>mm</t>
  </si>
  <si>
    <t>Stort areal</t>
  </si>
  <si>
    <t>Ringareal</t>
  </si>
  <si>
    <t>Vol 1</t>
  </si>
  <si>
    <t>Vol 2</t>
  </si>
  <si>
    <t>Pumpeoliestrøm</t>
  </si>
  <si>
    <t>l/min</t>
  </si>
  <si>
    <t>Hastighed +</t>
  </si>
  <si>
    <t>Hastighed -</t>
  </si>
  <si>
    <t>plusflow</t>
  </si>
  <si>
    <t>minusflow</t>
  </si>
  <si>
    <t>Arealforhold</t>
  </si>
  <si>
    <t>Cylindre</t>
  </si>
  <si>
    <t>Arbejdstryk</t>
  </si>
  <si>
    <t>bar</t>
  </si>
  <si>
    <t>Kraft +</t>
  </si>
  <si>
    <t>Kraft -</t>
  </si>
  <si>
    <t>N</t>
  </si>
  <si>
    <t>Indtastninger</t>
  </si>
  <si>
    <t>Resultater</t>
  </si>
  <si>
    <t>Kraft virkningsgrad</t>
  </si>
  <si>
    <t>%</t>
  </si>
  <si>
    <t>Differenskraft</t>
  </si>
  <si>
    <t>Stempelareal</t>
  </si>
  <si>
    <r>
      <t>cm</t>
    </r>
    <r>
      <rPr>
        <vertAlign val="superscript"/>
        <sz val="12"/>
        <rFont val="Times New Roman"/>
        <family val="1"/>
      </rPr>
      <t>2</t>
    </r>
  </si>
  <si>
    <r>
      <t>cm</t>
    </r>
    <r>
      <rPr>
        <vertAlign val="superscript"/>
        <sz val="12"/>
        <rFont val="Times New Roman"/>
        <family val="1"/>
      </rPr>
      <t>2</t>
    </r>
    <r>
      <rPr>
        <sz val="12"/>
        <rFont val="Times New Roman"/>
        <family val="1"/>
      </rPr>
      <t>/cm</t>
    </r>
    <r>
      <rPr>
        <vertAlign val="superscript"/>
        <sz val="12"/>
        <rFont val="Times New Roman"/>
        <family val="1"/>
      </rPr>
      <t>2</t>
    </r>
  </si>
  <si>
    <r>
      <t>cm</t>
    </r>
    <r>
      <rPr>
        <vertAlign val="superscript"/>
        <sz val="12"/>
        <rFont val="Times New Roman"/>
        <family val="1"/>
      </rPr>
      <t>3</t>
    </r>
  </si>
  <si>
    <t>m</t>
  </si>
  <si>
    <t>Korrektion for indspænding K</t>
  </si>
  <si>
    <t>-</t>
  </si>
  <si>
    <t>Søjlestyrke baseret på stempelstangens dimension</t>
  </si>
  <si>
    <t>Længde L (cylinderens total længde)</t>
  </si>
  <si>
    <t>Resultat</t>
  </si>
  <si>
    <t>Knækbelastning</t>
  </si>
  <si>
    <t>Trykkraft</t>
  </si>
  <si>
    <t>Sikkerhed</t>
  </si>
  <si>
    <t>Inertimoment</t>
  </si>
  <si>
    <r>
      <t>mm</t>
    </r>
    <r>
      <rPr>
        <vertAlign val="superscript"/>
        <sz val="12"/>
        <rFont val="Times New Roman"/>
        <family val="1"/>
      </rPr>
      <t>4</t>
    </r>
  </si>
  <si>
    <t>Endestillingsdæmpning</t>
  </si>
  <si>
    <t>Konstanttryksdæmpning</t>
  </si>
  <si>
    <t>Tryk på stort areal</t>
  </si>
  <si>
    <t>Tryk på rinareal</t>
  </si>
  <si>
    <t>Stort bremseareal</t>
  </si>
  <si>
    <t>Ring bremseareal</t>
  </si>
  <si>
    <t>Tilladeligt bremsetryk</t>
  </si>
  <si>
    <t xml:space="preserve"> (Idet der køres ind i bremsen)</t>
  </si>
  <si>
    <t xml:space="preserve"> (Ifald dette opretholdes under bremsning)</t>
  </si>
  <si>
    <t xml:space="preserve"> (Tilvækst i tryk)</t>
  </si>
  <si>
    <t>Masse tilkoblet stempelstangen</t>
  </si>
  <si>
    <t>kg</t>
  </si>
  <si>
    <t>Hastighed   [m/sec]</t>
  </si>
  <si>
    <t>Længde      [mm]</t>
  </si>
  <si>
    <t>m/sec</t>
  </si>
  <si>
    <t>Hastighed plus</t>
  </si>
  <si>
    <t>Hastighed minus</t>
  </si>
  <si>
    <t>ver 2</t>
  </si>
  <si>
    <t>Indtastninger, værdier ved bremsestart plusbevægelse</t>
  </si>
  <si>
    <t>Indtastninger, værdier ved bremsestart minusbevægelse</t>
  </si>
  <si>
    <t>Bremselængde afhængig af hastighed for udadgående stempelstang (plus bevægelse)</t>
  </si>
  <si>
    <t>Bremselængde afhængig af hastighed for indadgående stempelstang (minus bevægelse)</t>
  </si>
  <si>
    <t>Bremsepind stort areal (I)</t>
  </si>
  <si>
    <t>Bremsebøsning ringside (H)</t>
  </si>
  <si>
    <t>Indtastningsfelter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</si>
</sst>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12">
    <font>
      <sz val="10"/>
      <name val="Arial"/>
    </font>
    <font>
      <b/>
      <sz val="14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b/>
      <sz val="10"/>
      <name val="Arial"/>
      <family val="2"/>
    </font>
    <font>
      <b/>
      <sz val="14"/>
      <name val="CenturyOldst BT"/>
      <family val="1"/>
    </font>
    <font>
      <b/>
      <sz val="11"/>
      <name val="CenturyOldst BT"/>
      <family val="1"/>
    </font>
    <font>
      <i/>
      <sz val="12"/>
      <name val="Times New Roman"/>
      <family val="1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1" xfId="0" applyFont="1" applyBorder="1"/>
    <xf numFmtId="0" fontId="5" fillId="0" borderId="2" xfId="0" applyFont="1" applyBorder="1"/>
    <xf numFmtId="0" fontId="5" fillId="0" borderId="3" xfId="0" applyFont="1" applyBorder="1"/>
    <xf numFmtId="0" fontId="5" fillId="0" borderId="4" xfId="0" applyFont="1" applyBorder="1"/>
    <xf numFmtId="0" fontId="5" fillId="0" borderId="0" xfId="0" applyFont="1"/>
    <xf numFmtId="0" fontId="5" fillId="0" borderId="5" xfId="0" applyFont="1" applyBorder="1"/>
    <xf numFmtId="0" fontId="5" fillId="0" borderId="6" xfId="0" applyFont="1" applyBorder="1"/>
    <xf numFmtId="0" fontId="5" fillId="0" borderId="7" xfId="0" applyFont="1" applyBorder="1"/>
    <xf numFmtId="0" fontId="5" fillId="0" borderId="8" xfId="0" applyFont="1" applyBorder="1"/>
    <xf numFmtId="165" fontId="5" fillId="0" borderId="0" xfId="0" applyNumberFormat="1" applyFont="1"/>
    <xf numFmtId="2" fontId="5" fillId="0" borderId="0" xfId="0" applyNumberFormat="1" applyFont="1"/>
    <xf numFmtId="1" fontId="5" fillId="0" borderId="0" xfId="0" applyNumberFormat="1" applyFont="1"/>
    <xf numFmtId="164" fontId="5" fillId="0" borderId="0" xfId="0" applyNumberFormat="1" applyFont="1"/>
    <xf numFmtId="1" fontId="5" fillId="0" borderId="7" xfId="0" applyNumberFormat="1" applyFont="1" applyBorder="1"/>
    <xf numFmtId="0" fontId="2" fillId="0" borderId="4" xfId="0" applyFont="1" applyBorder="1"/>
    <xf numFmtId="0" fontId="2" fillId="0" borderId="5" xfId="0" applyFont="1" applyBorder="1"/>
    <xf numFmtId="165" fontId="5" fillId="0" borderId="7" xfId="0" applyNumberFormat="1" applyFont="1" applyBorder="1"/>
    <xf numFmtId="0" fontId="8" fillId="0" borderId="0" xfId="0" applyFont="1"/>
    <xf numFmtId="0" fontId="9" fillId="0" borderId="0" xfId="0" applyFont="1"/>
    <xf numFmtId="0" fontId="9" fillId="0" borderId="0" xfId="0" applyFont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11" fontId="0" fillId="0" borderId="0" xfId="0" applyNumberFormat="1" applyAlignment="1">
      <alignment horizontal="center"/>
    </xf>
    <xf numFmtId="0" fontId="0" fillId="0" borderId="7" xfId="0" applyBorder="1"/>
    <xf numFmtId="1" fontId="0" fillId="0" borderId="0" xfId="0" applyNumberFormat="1"/>
    <xf numFmtId="0" fontId="0" fillId="0" borderId="2" xfId="0" applyBorder="1" applyAlignment="1">
      <alignment horizontal="center"/>
    </xf>
    <xf numFmtId="0" fontId="0" fillId="0" borderId="4" xfId="0" applyBorder="1"/>
    <xf numFmtId="0" fontId="0" fillId="0" borderId="6" xfId="0" applyBorder="1"/>
    <xf numFmtId="0" fontId="0" fillId="0" borderId="7" xfId="0" applyBorder="1" applyAlignment="1">
      <alignment horizontal="center"/>
    </xf>
    <xf numFmtId="2" fontId="0" fillId="0" borderId="7" xfId="0" applyNumberFormat="1" applyBorder="1" applyAlignment="1">
      <alignment horizontal="center"/>
    </xf>
    <xf numFmtId="0" fontId="7" fillId="0" borderId="1" xfId="0" applyFont="1" applyBorder="1"/>
    <xf numFmtId="0" fontId="0" fillId="0" borderId="2" xfId="0" applyBorder="1"/>
    <xf numFmtId="0" fontId="9" fillId="0" borderId="4" xfId="0" applyFont="1" applyBorder="1"/>
    <xf numFmtId="0" fontId="0" fillId="0" borderId="5" xfId="0" applyBorder="1"/>
    <xf numFmtId="0" fontId="0" fillId="0" borderId="8" xfId="0" applyBorder="1"/>
    <xf numFmtId="0" fontId="10" fillId="0" borderId="4" xfId="0" applyFont="1" applyBorder="1"/>
    <xf numFmtId="14" fontId="2" fillId="0" borderId="0" xfId="0" applyNumberFormat="1" applyFont="1"/>
    <xf numFmtId="0" fontId="0" fillId="0" borderId="0" xfId="0" applyBorder="1" applyAlignment="1">
      <alignment horizontal="center"/>
    </xf>
    <xf numFmtId="0" fontId="5" fillId="0" borderId="0" xfId="0" applyFont="1" applyBorder="1"/>
    <xf numFmtId="2" fontId="0" fillId="0" borderId="0" xfId="0" applyNumberFormat="1" applyBorder="1" applyAlignment="1">
      <alignment horizontal="center"/>
    </xf>
    <xf numFmtId="165" fontId="0" fillId="0" borderId="7" xfId="0" applyNumberFormat="1" applyBorder="1"/>
    <xf numFmtId="165" fontId="0" fillId="0" borderId="8" xfId="0" applyNumberFormat="1" applyBorder="1"/>
    <xf numFmtId="0" fontId="0" fillId="0" borderId="9" xfId="0" applyBorder="1"/>
    <xf numFmtId="165" fontId="0" fillId="0" borderId="10" xfId="0" applyNumberFormat="1" applyBorder="1"/>
    <xf numFmtId="165" fontId="0" fillId="0" borderId="11" xfId="0" applyNumberFormat="1" applyBorder="1"/>
    <xf numFmtId="0" fontId="5" fillId="2" borderId="0" xfId="0" applyFont="1" applyFill="1"/>
    <xf numFmtId="0" fontId="5" fillId="2" borderId="7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9525</xdr:colOff>
      <xdr:row>3</xdr:row>
      <xdr:rowOff>19050</xdr:rowOff>
    </xdr:from>
    <xdr:to>
      <xdr:col>16</xdr:col>
      <xdr:colOff>571500</xdr:colOff>
      <xdr:row>16</xdr:row>
      <xdr:rowOff>180975</xdr:rowOff>
    </xdr:to>
    <xdr:pic>
      <xdr:nvPicPr>
        <xdr:cNvPr id="1025" name="Picture 1">
          <a:extLst>
            <a:ext uri="{FF2B5EF4-FFF2-40B4-BE49-F238E27FC236}">
              <a16:creationId xmlns:a16="http://schemas.microsoft.com/office/drawing/2014/main" id="{00000000-0008-0000-01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38675" y="628650"/>
          <a:ext cx="6657975" cy="27432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257175</xdr:colOff>
      <xdr:row>2</xdr:row>
      <xdr:rowOff>163001</xdr:rowOff>
    </xdr:from>
    <xdr:to>
      <xdr:col>18</xdr:col>
      <xdr:colOff>295275</xdr:colOff>
      <xdr:row>11</xdr:row>
      <xdr:rowOff>123825</xdr:rowOff>
    </xdr:to>
    <xdr:pic>
      <xdr:nvPicPr>
        <xdr:cNvPr id="3" name="Billede 2">
          <a:extLst>
            <a:ext uri="{FF2B5EF4-FFF2-40B4-BE49-F238E27FC236}">
              <a16:creationId xmlns:a16="http://schemas.microsoft.com/office/drawing/2014/main" id="{51039171-2EAF-9336-0B43-9E43761874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5450" y="601151"/>
          <a:ext cx="4305300" cy="18181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4"/>
  <sheetViews>
    <sheetView workbookViewId="0">
      <selection activeCell="D7" sqref="D7"/>
    </sheetView>
  </sheetViews>
  <sheetFormatPr defaultRowHeight="12.75"/>
  <cols>
    <col min="2" max="2" width="17.5703125" bestFit="1" customWidth="1"/>
    <col min="3" max="3" width="6.7109375" customWidth="1"/>
    <col min="4" max="4" width="9" bestFit="1" customWidth="1"/>
    <col min="5" max="5" width="8.42578125" bestFit="1" customWidth="1"/>
    <col min="6" max="6" width="11.85546875" bestFit="1" customWidth="1"/>
    <col min="7" max="7" width="17.5703125" bestFit="1" customWidth="1"/>
    <col min="8" max="8" width="5.140625" customWidth="1"/>
    <col min="9" max="9" width="9" bestFit="1" customWidth="1"/>
    <col min="10" max="10" width="8.42578125" bestFit="1" customWidth="1"/>
  </cols>
  <sheetData>
    <row r="1" spans="1:10" ht="18.75">
      <c r="A1" s="1" t="s">
        <v>15</v>
      </c>
      <c r="B1" s="2"/>
      <c r="C1" s="2" t="s">
        <v>58</v>
      </c>
      <c r="D1" s="41">
        <v>39496</v>
      </c>
      <c r="E1" s="2"/>
    </row>
    <row r="2" spans="1:10">
      <c r="A2" s="3"/>
      <c r="B2" s="2"/>
      <c r="C2" s="2"/>
      <c r="D2" s="2"/>
      <c r="E2" s="2"/>
    </row>
    <row r="3" spans="1:10" ht="13.5" thickBot="1">
      <c r="A3" s="3"/>
      <c r="B3" s="2"/>
      <c r="C3" s="2"/>
      <c r="D3" s="2"/>
      <c r="E3" s="2"/>
    </row>
    <row r="4" spans="1:10" ht="15.75">
      <c r="A4" s="2"/>
      <c r="B4" s="4" t="s">
        <v>21</v>
      </c>
      <c r="C4" s="5"/>
      <c r="D4" s="5"/>
      <c r="E4" s="6"/>
      <c r="G4" s="4" t="s">
        <v>21</v>
      </c>
      <c r="H4" s="5"/>
      <c r="I4" s="5"/>
      <c r="J4" s="6"/>
    </row>
    <row r="5" spans="1:10" ht="15.75">
      <c r="A5" s="2"/>
      <c r="B5" s="7" t="s">
        <v>0</v>
      </c>
      <c r="C5" s="8"/>
      <c r="D5" s="8">
        <v>200</v>
      </c>
      <c r="E5" s="9" t="s">
        <v>3</v>
      </c>
      <c r="G5" s="7" t="s">
        <v>0</v>
      </c>
      <c r="H5" s="8"/>
      <c r="I5" s="8">
        <f>+D5</f>
        <v>200</v>
      </c>
      <c r="J5" s="9" t="s">
        <v>3</v>
      </c>
    </row>
    <row r="6" spans="1:10" ht="15.75">
      <c r="A6" s="2"/>
      <c r="B6" s="7" t="s">
        <v>1</v>
      </c>
      <c r="C6" s="8"/>
      <c r="D6" s="8">
        <v>140</v>
      </c>
      <c r="E6" s="9" t="s">
        <v>3</v>
      </c>
      <c r="G6" s="7" t="s">
        <v>1</v>
      </c>
      <c r="H6" s="8"/>
      <c r="I6" s="8">
        <f>+D6</f>
        <v>140</v>
      </c>
      <c r="J6" s="9" t="s">
        <v>3</v>
      </c>
    </row>
    <row r="7" spans="1:10" ht="15.75">
      <c r="A7" s="2"/>
      <c r="B7" s="7" t="s">
        <v>2</v>
      </c>
      <c r="C7" s="8"/>
      <c r="D7" s="8">
        <v>400</v>
      </c>
      <c r="E7" s="9" t="s">
        <v>3</v>
      </c>
      <c r="G7" s="7" t="s">
        <v>2</v>
      </c>
      <c r="H7" s="8"/>
      <c r="I7" s="8">
        <f>+D7</f>
        <v>400</v>
      </c>
      <c r="J7" s="9" t="s">
        <v>3</v>
      </c>
    </row>
    <row r="8" spans="1:10" ht="15.75">
      <c r="A8" s="2"/>
      <c r="B8" s="7" t="s">
        <v>16</v>
      </c>
      <c r="C8" s="8"/>
      <c r="D8" s="8">
        <v>200</v>
      </c>
      <c r="E8" s="9" t="s">
        <v>17</v>
      </c>
      <c r="G8" s="7" t="s">
        <v>16</v>
      </c>
      <c r="H8" s="8"/>
      <c r="I8" s="8">
        <f>+D8</f>
        <v>200</v>
      </c>
      <c r="J8" s="9" t="s">
        <v>17</v>
      </c>
    </row>
    <row r="9" spans="1:10" ht="15.75">
      <c r="A9" s="2"/>
      <c r="B9" s="7" t="s">
        <v>23</v>
      </c>
      <c r="C9" s="8"/>
      <c r="D9" s="8">
        <v>100</v>
      </c>
      <c r="E9" s="9" t="s">
        <v>24</v>
      </c>
      <c r="G9" s="7" t="s">
        <v>23</v>
      </c>
      <c r="H9" s="8"/>
      <c r="I9" s="8">
        <f>+D9</f>
        <v>100</v>
      </c>
      <c r="J9" s="9" t="s">
        <v>24</v>
      </c>
    </row>
    <row r="10" spans="1:10" ht="16.5" thickBot="1">
      <c r="A10" s="2"/>
      <c r="B10" s="10" t="s">
        <v>8</v>
      </c>
      <c r="C10" s="11"/>
      <c r="D10" s="11">
        <v>50</v>
      </c>
      <c r="E10" s="12" t="s">
        <v>9</v>
      </c>
      <c r="G10" s="7" t="s">
        <v>56</v>
      </c>
      <c r="H10" s="8"/>
      <c r="I10" s="8">
        <v>0.5</v>
      </c>
      <c r="J10" s="9" t="s">
        <v>55</v>
      </c>
    </row>
    <row r="11" spans="1:10" ht="16.5" thickBot="1">
      <c r="A11" s="2"/>
      <c r="B11" s="8"/>
      <c r="C11" s="8"/>
      <c r="D11" s="8"/>
      <c r="E11" s="8"/>
      <c r="G11" s="10" t="s">
        <v>57</v>
      </c>
      <c r="H11" s="11"/>
      <c r="I11" s="11">
        <v>0.5</v>
      </c>
      <c r="J11" s="12" t="s">
        <v>55</v>
      </c>
    </row>
    <row r="12" spans="1:10" ht="15.75">
      <c r="A12" s="2"/>
      <c r="B12" s="8"/>
      <c r="C12" s="8"/>
      <c r="D12" s="8"/>
      <c r="E12" s="8"/>
    </row>
    <row r="13" spans="1:10" ht="16.5" thickBot="1">
      <c r="A13" s="2"/>
      <c r="B13" s="8"/>
      <c r="C13" s="8"/>
      <c r="D13" s="8"/>
      <c r="E13" s="8"/>
    </row>
    <row r="14" spans="1:10" ht="15.75">
      <c r="A14" s="2"/>
      <c r="B14" s="4" t="s">
        <v>22</v>
      </c>
      <c r="C14" s="5"/>
      <c r="D14" s="5"/>
      <c r="E14" s="6"/>
      <c r="G14" s="4" t="s">
        <v>22</v>
      </c>
      <c r="H14" s="5"/>
      <c r="I14" s="5"/>
      <c r="J14" s="6"/>
    </row>
    <row r="15" spans="1:10" ht="18.75">
      <c r="A15" s="2"/>
      <c r="B15" s="7" t="s">
        <v>4</v>
      </c>
      <c r="C15" s="8"/>
      <c r="D15" s="13">
        <f>3.14/4*D5^2/100</f>
        <v>314</v>
      </c>
      <c r="E15" s="9" t="s">
        <v>27</v>
      </c>
      <c r="G15" s="7" t="s">
        <v>4</v>
      </c>
      <c r="H15" s="8"/>
      <c r="I15" s="13">
        <f>3.14/4*I5^2/100</f>
        <v>314</v>
      </c>
      <c r="J15" s="9" t="s">
        <v>27</v>
      </c>
    </row>
    <row r="16" spans="1:10" ht="18.75">
      <c r="A16" s="2"/>
      <c r="B16" s="7" t="s">
        <v>5</v>
      </c>
      <c r="C16" s="8"/>
      <c r="D16" s="13">
        <f>+D15-3.14/4*D6^2/100</f>
        <v>160.13999999999999</v>
      </c>
      <c r="E16" s="9" t="s">
        <v>27</v>
      </c>
      <c r="G16" s="7" t="s">
        <v>5</v>
      </c>
      <c r="H16" s="8"/>
      <c r="I16" s="13">
        <f>+I15-3.14/4*I6^2/100</f>
        <v>160.13999999999999</v>
      </c>
      <c r="J16" s="9" t="s">
        <v>27</v>
      </c>
    </row>
    <row r="17" spans="1:10" ht="18.75">
      <c r="A17" s="2"/>
      <c r="B17" s="7" t="s">
        <v>26</v>
      </c>
      <c r="C17" s="8"/>
      <c r="D17" s="13">
        <f>3.14/4*D6^2/100</f>
        <v>153.86000000000001</v>
      </c>
      <c r="E17" s="9" t="s">
        <v>27</v>
      </c>
      <c r="G17" s="7" t="s">
        <v>26</v>
      </c>
      <c r="H17" s="8"/>
      <c r="I17" s="13">
        <f>3.14/4*I6^2/100</f>
        <v>153.86000000000001</v>
      </c>
      <c r="J17" s="9" t="s">
        <v>27</v>
      </c>
    </row>
    <row r="18" spans="1:10" ht="18.75">
      <c r="A18" s="2"/>
      <c r="B18" s="7" t="s">
        <v>14</v>
      </c>
      <c r="C18" s="8"/>
      <c r="D18" s="14">
        <f>+D15/D16</f>
        <v>1.9607843137254903</v>
      </c>
      <c r="E18" s="9" t="s">
        <v>28</v>
      </c>
      <c r="G18" s="7" t="s">
        <v>14</v>
      </c>
      <c r="H18" s="8"/>
      <c r="I18" s="14">
        <f>+I15/I16</f>
        <v>1.9607843137254903</v>
      </c>
      <c r="J18" s="9" t="s">
        <v>28</v>
      </c>
    </row>
    <row r="19" spans="1:10" ht="15.75">
      <c r="A19" s="2"/>
      <c r="B19" s="7"/>
      <c r="C19" s="8"/>
      <c r="D19" s="8"/>
      <c r="E19" s="9"/>
      <c r="G19" s="7"/>
      <c r="H19" s="8"/>
      <c r="I19" s="8"/>
      <c r="J19" s="9"/>
    </row>
    <row r="20" spans="1:10" ht="18.75">
      <c r="A20" s="2"/>
      <c r="B20" s="7" t="s">
        <v>6</v>
      </c>
      <c r="C20" s="8"/>
      <c r="D20" s="15">
        <f>+D7/10*D15</f>
        <v>12560</v>
      </c>
      <c r="E20" s="9" t="s">
        <v>29</v>
      </c>
      <c r="G20" s="7" t="s">
        <v>6</v>
      </c>
      <c r="H20" s="8"/>
      <c r="I20" s="15">
        <f>+I7/10*I15</f>
        <v>12560</v>
      </c>
      <c r="J20" s="9" t="s">
        <v>29</v>
      </c>
    </row>
    <row r="21" spans="1:10" ht="18.75">
      <c r="A21" s="2"/>
      <c r="B21" s="7" t="s">
        <v>7</v>
      </c>
      <c r="C21" s="8"/>
      <c r="D21" s="15">
        <f>+D7/10*D16</f>
        <v>6405.5999999999995</v>
      </c>
      <c r="E21" s="9" t="s">
        <v>29</v>
      </c>
      <c r="G21" s="7" t="s">
        <v>7</v>
      </c>
      <c r="H21" s="8"/>
      <c r="I21" s="15">
        <f>+I7/10*I16</f>
        <v>6405.5999999999995</v>
      </c>
      <c r="J21" s="9" t="s">
        <v>29</v>
      </c>
    </row>
    <row r="22" spans="1:10" ht="15.75">
      <c r="A22" s="2"/>
      <c r="B22" s="7"/>
      <c r="C22" s="8"/>
      <c r="D22" s="8"/>
      <c r="E22" s="9"/>
      <c r="G22" s="7"/>
      <c r="H22" s="8"/>
      <c r="I22" s="8"/>
      <c r="J22" s="9"/>
    </row>
    <row r="23" spans="1:10" ht="15.75">
      <c r="A23" s="2"/>
      <c r="B23" s="7" t="s">
        <v>10</v>
      </c>
      <c r="C23" s="8"/>
      <c r="D23" s="16">
        <f>+D10/D15/6</f>
        <v>2.6539278131634817E-2</v>
      </c>
      <c r="E23" s="9" t="s">
        <v>55</v>
      </c>
      <c r="G23" s="40" t="s">
        <v>10</v>
      </c>
      <c r="H23" s="8"/>
      <c r="I23" s="16"/>
      <c r="J23" s="9"/>
    </row>
    <row r="24" spans="1:10" ht="15.75">
      <c r="A24" s="2"/>
      <c r="B24" s="7" t="s">
        <v>12</v>
      </c>
      <c r="C24" s="8"/>
      <c r="D24" s="8">
        <f>+D10</f>
        <v>50</v>
      </c>
      <c r="E24" s="9" t="s">
        <v>9</v>
      </c>
      <c r="G24" s="7" t="s">
        <v>12</v>
      </c>
      <c r="H24" s="8"/>
      <c r="I24" s="13">
        <f>+I10*I15*6</f>
        <v>942</v>
      </c>
      <c r="J24" s="9" t="s">
        <v>9</v>
      </c>
    </row>
    <row r="25" spans="1:10" ht="15.75">
      <c r="A25" s="2"/>
      <c r="B25" s="7" t="s">
        <v>13</v>
      </c>
      <c r="C25" s="8"/>
      <c r="D25" s="13">
        <f>+D23*D16*6</f>
        <v>25.499999999999993</v>
      </c>
      <c r="E25" s="9" t="s">
        <v>9</v>
      </c>
      <c r="G25" s="7" t="s">
        <v>13</v>
      </c>
      <c r="H25" s="8"/>
      <c r="I25" s="13">
        <f>+I10*I16*6</f>
        <v>480.41999999999996</v>
      </c>
      <c r="J25" s="9" t="s">
        <v>9</v>
      </c>
    </row>
    <row r="26" spans="1:10" ht="15.75">
      <c r="A26" s="2"/>
      <c r="B26" s="7"/>
      <c r="C26" s="8"/>
      <c r="D26" s="8"/>
      <c r="E26" s="9"/>
      <c r="G26" s="7"/>
      <c r="H26" s="8"/>
      <c r="I26" s="13"/>
      <c r="J26" s="9"/>
    </row>
    <row r="27" spans="1:10" ht="15.75">
      <c r="A27" s="2"/>
      <c r="B27" s="7" t="s">
        <v>11</v>
      </c>
      <c r="C27" s="8"/>
      <c r="D27" s="16">
        <f>+D10/D16/6</f>
        <v>5.2037800258107496E-2</v>
      </c>
      <c r="E27" s="9" t="s">
        <v>55</v>
      </c>
      <c r="G27" s="40" t="s">
        <v>11</v>
      </c>
      <c r="H27" s="8"/>
      <c r="I27" s="13"/>
      <c r="J27" s="9"/>
    </row>
    <row r="28" spans="1:10" ht="15.75">
      <c r="A28" s="2"/>
      <c r="B28" s="7" t="s">
        <v>12</v>
      </c>
      <c r="C28" s="8"/>
      <c r="D28" s="13">
        <f>+D27*D15*6</f>
        <v>98.039215686274531</v>
      </c>
      <c r="E28" s="9" t="s">
        <v>9</v>
      </c>
      <c r="G28" s="7" t="s">
        <v>12</v>
      </c>
      <c r="H28" s="8"/>
      <c r="I28" s="13">
        <f>+I11*I15*6</f>
        <v>942</v>
      </c>
      <c r="J28" s="9" t="s">
        <v>9</v>
      </c>
    </row>
    <row r="29" spans="1:10" ht="15.75">
      <c r="A29" s="2"/>
      <c r="B29" s="7" t="s">
        <v>13</v>
      </c>
      <c r="C29" s="8"/>
      <c r="D29" s="8">
        <f>+D10</f>
        <v>50</v>
      </c>
      <c r="E29" s="9" t="s">
        <v>9</v>
      </c>
      <c r="G29" s="7" t="s">
        <v>13</v>
      </c>
      <c r="H29" s="8"/>
      <c r="I29" s="13">
        <f>+I11*I16*6</f>
        <v>480.41999999999996</v>
      </c>
      <c r="J29" s="9" t="s">
        <v>9</v>
      </c>
    </row>
    <row r="30" spans="1:10" ht="15.75">
      <c r="A30" s="2"/>
      <c r="B30" s="7"/>
      <c r="C30" s="8"/>
      <c r="D30" s="8"/>
      <c r="E30" s="9"/>
      <c r="G30" s="7"/>
      <c r="H30" s="8"/>
      <c r="I30" s="8"/>
      <c r="J30" s="9"/>
    </row>
    <row r="31" spans="1:10" ht="15.75">
      <c r="A31" s="2"/>
      <c r="B31" s="7" t="s">
        <v>18</v>
      </c>
      <c r="C31" s="8"/>
      <c r="D31" s="15">
        <f>+D8*D15*10*D9/100</f>
        <v>628000</v>
      </c>
      <c r="E31" s="9" t="s">
        <v>20</v>
      </c>
      <c r="G31" s="7" t="s">
        <v>18</v>
      </c>
      <c r="H31" s="8"/>
      <c r="I31" s="15">
        <f>+I8*I15*10*I9/100</f>
        <v>628000</v>
      </c>
      <c r="J31" s="9" t="s">
        <v>20</v>
      </c>
    </row>
    <row r="32" spans="1:10" ht="15.75">
      <c r="A32" s="2"/>
      <c r="B32" s="7" t="s">
        <v>19</v>
      </c>
      <c r="C32" s="8"/>
      <c r="D32" s="15">
        <f>+D8*D16*10*D9/100</f>
        <v>320279.99999999994</v>
      </c>
      <c r="E32" s="9" t="s">
        <v>20</v>
      </c>
      <c r="G32" s="7" t="s">
        <v>19</v>
      </c>
      <c r="H32" s="8"/>
      <c r="I32" s="15">
        <f>+I8*I16*10*I9/100</f>
        <v>320279.99999999994</v>
      </c>
      <c r="J32" s="9" t="s">
        <v>20</v>
      </c>
    </row>
    <row r="33" spans="1:10" ht="16.5" thickBot="1">
      <c r="A33" s="2"/>
      <c r="B33" s="10" t="s">
        <v>25</v>
      </c>
      <c r="C33" s="11"/>
      <c r="D33" s="17">
        <f>+D8*D17*10*D9/100</f>
        <v>307720.00000000006</v>
      </c>
      <c r="E33" s="12" t="s">
        <v>20</v>
      </c>
      <c r="G33" s="10" t="s">
        <v>25</v>
      </c>
      <c r="H33" s="11"/>
      <c r="I33" s="17">
        <f>+I8*I17*10*I9/100</f>
        <v>307720.00000000006</v>
      </c>
      <c r="J33" s="12" t="s">
        <v>20</v>
      </c>
    </row>
    <row r="34" spans="1:10">
      <c r="A34" s="2"/>
      <c r="B34" s="2"/>
      <c r="C34" s="2"/>
      <c r="D34" s="2"/>
      <c r="E34" s="2"/>
    </row>
  </sheetData>
  <phoneticPr fontId="1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39"/>
  <sheetViews>
    <sheetView workbookViewId="0">
      <selection activeCell="G25" sqref="G25"/>
    </sheetView>
  </sheetViews>
  <sheetFormatPr defaultRowHeight="12.75"/>
  <cols>
    <col min="1" max="1" width="9.140625" style="2"/>
    <col min="2" max="2" width="25" style="2" bestFit="1" customWidth="1"/>
    <col min="3" max="3" width="9.140625" style="2"/>
    <col min="4" max="4" width="11.28515625" style="2" bestFit="1" customWidth="1"/>
    <col min="5" max="5" width="5.7109375" style="2" customWidth="1"/>
    <col min="6" max="17" width="9.140625" style="2"/>
  </cols>
  <sheetData>
    <row r="1" spans="1:5" ht="18.75">
      <c r="A1" s="1" t="s">
        <v>33</v>
      </c>
    </row>
    <row r="2" spans="1:5" ht="13.5" thickBot="1"/>
    <row r="3" spans="1:5" ht="15.75">
      <c r="B3" s="4" t="s">
        <v>21</v>
      </c>
      <c r="C3" s="5"/>
      <c r="D3" s="5"/>
      <c r="E3" s="6"/>
    </row>
    <row r="4" spans="1:5">
      <c r="B4" s="18"/>
      <c r="E4" s="19"/>
    </row>
    <row r="5" spans="1:5" ht="15.75">
      <c r="B5" s="7" t="s">
        <v>0</v>
      </c>
      <c r="C5" s="8"/>
      <c r="D5" s="8">
        <v>50</v>
      </c>
      <c r="E5" s="9" t="s">
        <v>3</v>
      </c>
    </row>
    <row r="6" spans="1:5" ht="15.75">
      <c r="B6" s="7" t="s">
        <v>1</v>
      </c>
      <c r="C6" s="8"/>
      <c r="D6" s="8">
        <v>36</v>
      </c>
      <c r="E6" s="9" t="s">
        <v>3</v>
      </c>
    </row>
    <row r="7" spans="1:5" ht="15.75">
      <c r="B7" s="7" t="s">
        <v>2</v>
      </c>
      <c r="C7" s="8"/>
      <c r="D7" s="8">
        <v>750</v>
      </c>
      <c r="E7" s="9" t="s">
        <v>3</v>
      </c>
    </row>
    <row r="8" spans="1:5" ht="15.75">
      <c r="B8" s="7" t="s">
        <v>16</v>
      </c>
      <c r="C8" s="8"/>
      <c r="D8" s="8">
        <v>150</v>
      </c>
      <c r="E8" s="9" t="s">
        <v>17</v>
      </c>
    </row>
    <row r="9" spans="1:5" ht="15.75">
      <c r="B9" s="7" t="s">
        <v>34</v>
      </c>
      <c r="C9" s="8"/>
      <c r="D9" s="8">
        <v>1000</v>
      </c>
      <c r="E9" s="9" t="s">
        <v>30</v>
      </c>
    </row>
    <row r="10" spans="1:5" ht="16.5" thickBot="1">
      <c r="B10" s="10" t="s">
        <v>31</v>
      </c>
      <c r="C10" s="11"/>
      <c r="D10" s="11">
        <v>1</v>
      </c>
      <c r="E10" s="12" t="s">
        <v>32</v>
      </c>
    </row>
    <row r="11" spans="1:5" ht="15.75">
      <c r="B11" s="8"/>
      <c r="C11" s="8"/>
      <c r="D11" s="8"/>
      <c r="E11" s="8"/>
    </row>
    <row r="12" spans="1:5" ht="15.75">
      <c r="B12" s="8"/>
      <c r="C12" s="8"/>
      <c r="D12" s="8"/>
      <c r="E12" s="8"/>
    </row>
    <row r="13" spans="1:5" ht="15.75">
      <c r="B13" s="8"/>
      <c r="C13" s="8"/>
      <c r="D13" s="8"/>
      <c r="E13" s="8"/>
    </row>
    <row r="14" spans="1:5" ht="16.5" thickBot="1">
      <c r="B14" s="8"/>
      <c r="C14" s="8"/>
      <c r="D14" s="8"/>
      <c r="E14" s="8"/>
    </row>
    <row r="15" spans="1:5" ht="15.75">
      <c r="B15" s="4" t="s">
        <v>35</v>
      </c>
      <c r="C15" s="5"/>
      <c r="D15" s="5"/>
      <c r="E15" s="6"/>
    </row>
    <row r="16" spans="1:5" ht="15.75">
      <c r="B16" s="7"/>
      <c r="C16" s="8"/>
      <c r="D16" s="8"/>
      <c r="E16" s="9"/>
    </row>
    <row r="17" spans="2:5" ht="18.75">
      <c r="B17" s="7" t="s">
        <v>39</v>
      </c>
      <c r="C17" s="8"/>
      <c r="D17" s="15">
        <f>+PI()/64*D6^4</f>
        <v>82447.957600810536</v>
      </c>
      <c r="E17" s="9" t="s">
        <v>40</v>
      </c>
    </row>
    <row r="18" spans="2:5" ht="15.75">
      <c r="B18" s="7"/>
      <c r="C18" s="8"/>
      <c r="D18" s="8"/>
      <c r="E18" s="9"/>
    </row>
    <row r="19" spans="2:5" ht="15.75">
      <c r="B19" s="7" t="s">
        <v>36</v>
      </c>
      <c r="C19" s="8"/>
      <c r="D19" s="15">
        <f>+(PI())^2*210000*D17/((D9*D10)^2)</f>
        <v>170883.03229153555</v>
      </c>
      <c r="E19" s="9" t="s">
        <v>20</v>
      </c>
    </row>
    <row r="20" spans="2:5" ht="15.75">
      <c r="B20" s="7"/>
      <c r="C20" s="8"/>
      <c r="D20" s="8"/>
      <c r="E20" s="9"/>
    </row>
    <row r="21" spans="2:5" ht="15.75">
      <c r="B21" s="7" t="s">
        <v>37</v>
      </c>
      <c r="C21" s="8"/>
      <c r="D21" s="15">
        <f>+(D5^2)/100*PI()/4*D8*9.81</f>
        <v>28892.834935983632</v>
      </c>
      <c r="E21" s="9" t="s">
        <v>20</v>
      </c>
    </row>
    <row r="22" spans="2:5" ht="15.75">
      <c r="B22" s="7"/>
      <c r="C22" s="8"/>
      <c r="D22" s="8"/>
      <c r="E22" s="9"/>
    </row>
    <row r="23" spans="2:5" ht="16.5" thickBot="1">
      <c r="B23" s="10" t="s">
        <v>38</v>
      </c>
      <c r="C23" s="11"/>
      <c r="D23" s="20">
        <f>+D19/D21</f>
        <v>5.9143740193772016</v>
      </c>
      <c r="E23" s="12" t="s">
        <v>32</v>
      </c>
    </row>
    <row r="24" spans="2:5" ht="15.75">
      <c r="B24" s="8"/>
      <c r="C24" s="8"/>
      <c r="D24" s="8"/>
      <c r="E24" s="8"/>
    </row>
    <row r="25" spans="2:5" ht="15.75">
      <c r="B25" s="8"/>
      <c r="C25" s="8"/>
      <c r="D25" s="8"/>
      <c r="E25" s="8"/>
    </row>
    <row r="26" spans="2:5" ht="15.75">
      <c r="B26" s="8"/>
      <c r="C26" s="8"/>
      <c r="D26" s="8"/>
      <c r="E26" s="8"/>
    </row>
    <row r="27" spans="2:5" ht="15.75">
      <c r="B27" s="8"/>
      <c r="C27" s="8"/>
      <c r="D27" s="8"/>
      <c r="E27" s="8"/>
    </row>
    <row r="28" spans="2:5" ht="15.75">
      <c r="B28" s="8"/>
      <c r="C28" s="8"/>
      <c r="D28" s="8"/>
      <c r="E28" s="8"/>
    </row>
    <row r="29" spans="2:5" ht="15.75">
      <c r="B29" s="8"/>
      <c r="C29" s="8"/>
      <c r="D29" s="8"/>
      <c r="E29" s="8"/>
    </row>
    <row r="30" spans="2:5" ht="15.75">
      <c r="B30" s="8"/>
      <c r="C30" s="8"/>
      <c r="D30" s="8"/>
      <c r="E30" s="8"/>
    </row>
    <row r="31" spans="2:5" ht="15.75">
      <c r="B31" s="8"/>
      <c r="C31" s="8"/>
      <c r="D31" s="8"/>
      <c r="E31" s="8"/>
    </row>
    <row r="32" spans="2:5" ht="15.75">
      <c r="B32" s="8"/>
      <c r="C32" s="8"/>
      <c r="D32" s="8"/>
      <c r="E32" s="8"/>
    </row>
    <row r="33" spans="2:5" ht="15.75">
      <c r="B33" s="8"/>
      <c r="C33" s="8"/>
      <c r="D33" s="8"/>
      <c r="E33" s="8"/>
    </row>
    <row r="34" spans="2:5" ht="15.75">
      <c r="B34" s="8"/>
      <c r="C34" s="8"/>
      <c r="D34" s="8"/>
      <c r="E34" s="8"/>
    </row>
    <row r="35" spans="2:5" ht="15.75">
      <c r="B35" s="8"/>
      <c r="C35" s="8"/>
      <c r="D35" s="8"/>
      <c r="E35" s="8"/>
    </row>
    <row r="36" spans="2:5" ht="15.75">
      <c r="B36" s="8"/>
      <c r="C36" s="8"/>
      <c r="D36" s="8"/>
      <c r="E36" s="8"/>
    </row>
    <row r="37" spans="2:5" ht="15.75">
      <c r="B37" s="8"/>
      <c r="C37" s="8"/>
      <c r="D37" s="8"/>
      <c r="E37" s="8"/>
    </row>
    <row r="38" spans="2:5" ht="15.75">
      <c r="B38" s="8"/>
      <c r="C38" s="8"/>
      <c r="D38" s="8"/>
      <c r="E38" s="8"/>
    </row>
    <row r="39" spans="2:5" ht="15.75">
      <c r="B39" s="8"/>
      <c r="C39" s="8"/>
      <c r="D39" s="8"/>
      <c r="E39" s="8"/>
    </row>
  </sheetData>
  <phoneticPr fontId="11" type="noConversion"/>
  <pageMargins left="0.75" right="0.75" top="1" bottom="1" header="0.5" footer="0.5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32"/>
  <sheetViews>
    <sheetView tabSelected="1" workbookViewId="0">
      <selection activeCell="C2" sqref="C2"/>
    </sheetView>
  </sheetViews>
  <sheetFormatPr defaultRowHeight="15.75"/>
  <cols>
    <col min="1" max="1" width="9.140625" style="8"/>
    <col min="2" max="2" width="24.7109375" style="8" bestFit="1" customWidth="1"/>
    <col min="3" max="3" width="38.140625" style="8" bestFit="1" customWidth="1"/>
    <col min="4" max="4" width="13.5703125" style="8" customWidth="1"/>
    <col min="5" max="7" width="9.140625" style="8"/>
    <col min="8" max="8" width="28.85546875" style="8" customWidth="1"/>
    <col min="9" max="9" width="38.140625" style="8" bestFit="1" customWidth="1"/>
    <col min="10" max="10" width="11.85546875" style="8" bestFit="1" customWidth="1"/>
    <col min="11" max="16384" width="9.140625" style="8"/>
  </cols>
  <sheetData>
    <row r="1" spans="1:13" ht="18.75">
      <c r="A1" s="1" t="s">
        <v>41</v>
      </c>
      <c r="C1" s="50" t="s">
        <v>65</v>
      </c>
    </row>
    <row r="2" spans="1:13">
      <c r="A2" s="8" t="s">
        <v>42</v>
      </c>
    </row>
    <row r="3" spans="1:13" ht="16.5" thickBot="1"/>
    <row r="4" spans="1:13">
      <c r="B4" s="4" t="s">
        <v>59</v>
      </c>
      <c r="C4" s="5"/>
      <c r="D4" s="5"/>
      <c r="E4" s="6"/>
      <c r="H4" s="4" t="s">
        <v>60</v>
      </c>
      <c r="I4" s="5"/>
      <c r="J4" s="5"/>
      <c r="K4" s="6"/>
    </row>
    <row r="5" spans="1:13">
      <c r="B5" s="18"/>
      <c r="C5" s="2"/>
      <c r="D5" s="2"/>
      <c r="E5" s="19"/>
      <c r="H5" s="18"/>
      <c r="I5" s="2"/>
      <c r="J5" s="2"/>
      <c r="K5" s="19"/>
    </row>
    <row r="6" spans="1:13">
      <c r="B6" s="7" t="s">
        <v>0</v>
      </c>
      <c r="D6" s="50">
        <v>50</v>
      </c>
      <c r="E6" s="9" t="s">
        <v>3</v>
      </c>
      <c r="H6" s="7" t="s">
        <v>0</v>
      </c>
      <c r="J6" s="50">
        <v>50</v>
      </c>
      <c r="K6" s="9" t="s">
        <v>3</v>
      </c>
    </row>
    <row r="7" spans="1:13" ht="18.75">
      <c r="A7" s="21"/>
      <c r="B7" s="7" t="s">
        <v>64</v>
      </c>
      <c r="D7" s="50">
        <v>40</v>
      </c>
      <c r="E7" s="9" t="s">
        <v>3</v>
      </c>
      <c r="F7"/>
      <c r="G7"/>
      <c r="H7" s="7" t="s">
        <v>1</v>
      </c>
      <c r="J7" s="50">
        <v>36</v>
      </c>
      <c r="K7" s="9" t="s">
        <v>3</v>
      </c>
      <c r="L7"/>
    </row>
    <row r="8" spans="1:13">
      <c r="A8"/>
      <c r="B8" s="7" t="s">
        <v>43</v>
      </c>
      <c r="C8" s="8" t="s">
        <v>49</v>
      </c>
      <c r="D8" s="50">
        <v>50</v>
      </c>
      <c r="E8" s="9" t="s">
        <v>17</v>
      </c>
      <c r="F8"/>
      <c r="G8"/>
      <c r="H8" s="7" t="s">
        <v>63</v>
      </c>
      <c r="J8" s="50">
        <v>25</v>
      </c>
      <c r="K8" s="9" t="s">
        <v>3</v>
      </c>
      <c r="L8"/>
    </row>
    <row r="9" spans="1:13">
      <c r="A9"/>
      <c r="B9" s="7" t="s">
        <v>44</v>
      </c>
      <c r="C9" s="8" t="s">
        <v>48</v>
      </c>
      <c r="D9" s="50">
        <v>10</v>
      </c>
      <c r="E9" s="9" t="s">
        <v>17</v>
      </c>
      <c r="F9"/>
      <c r="G9"/>
      <c r="H9" s="7" t="s">
        <v>43</v>
      </c>
      <c r="I9" s="8" t="s">
        <v>49</v>
      </c>
      <c r="J9" s="50">
        <v>10</v>
      </c>
      <c r="K9" s="9" t="s">
        <v>17</v>
      </c>
      <c r="L9"/>
    </row>
    <row r="10" spans="1:13">
      <c r="A10"/>
      <c r="B10" s="7" t="s">
        <v>47</v>
      </c>
      <c r="C10" s="8" t="s">
        <v>50</v>
      </c>
      <c r="D10" s="50">
        <v>200</v>
      </c>
      <c r="E10" s="9" t="s">
        <v>17</v>
      </c>
      <c r="H10" s="7" t="s">
        <v>44</v>
      </c>
      <c r="I10" s="8" t="s">
        <v>48</v>
      </c>
      <c r="J10" s="50">
        <v>50</v>
      </c>
      <c r="K10" s="9" t="s">
        <v>17</v>
      </c>
      <c r="L10" s="23"/>
      <c r="M10"/>
    </row>
    <row r="11" spans="1:13" ht="16.5" thickBot="1">
      <c r="A11"/>
      <c r="B11" s="10" t="s">
        <v>51</v>
      </c>
      <c r="C11" s="33"/>
      <c r="D11" s="51">
        <v>890</v>
      </c>
      <c r="E11" s="12" t="s">
        <v>52</v>
      </c>
      <c r="H11" s="7" t="s">
        <v>47</v>
      </c>
      <c r="I11" s="8" t="s">
        <v>50</v>
      </c>
      <c r="J11" s="50">
        <v>200</v>
      </c>
      <c r="K11" s="9" t="s">
        <v>17</v>
      </c>
      <c r="L11"/>
      <c r="M11"/>
    </row>
    <row r="12" spans="1:13" ht="16.5" thickBot="1">
      <c r="A12" s="24"/>
      <c r="H12" s="10" t="s">
        <v>51</v>
      </c>
      <c r="I12" s="33"/>
      <c r="J12" s="51">
        <v>890</v>
      </c>
      <c r="K12" s="12" t="s">
        <v>52</v>
      </c>
      <c r="L12" s="25"/>
      <c r="M12"/>
    </row>
    <row r="13" spans="1:13">
      <c r="A13" s="24"/>
      <c r="L13" s="25"/>
      <c r="M13"/>
    </row>
    <row r="14" spans="1:13" ht="16.5" thickBot="1">
      <c r="A14" s="24"/>
      <c r="B14"/>
      <c r="C14" s="25"/>
      <c r="H14" s="26"/>
      <c r="I14" s="25"/>
      <c r="J14" s="25"/>
      <c r="K14" s="27"/>
      <c r="L14" s="25"/>
      <c r="M14"/>
    </row>
    <row r="15" spans="1:13">
      <c r="A15" s="24"/>
      <c r="B15" s="35" t="s">
        <v>22</v>
      </c>
      <c r="C15" s="30"/>
      <c r="D15" s="5"/>
      <c r="E15" s="6"/>
      <c r="H15" s="35" t="s">
        <v>22</v>
      </c>
      <c r="I15" s="30"/>
      <c r="J15" s="5"/>
      <c r="K15" s="6"/>
      <c r="L15" s="25"/>
      <c r="M15"/>
    </row>
    <row r="16" spans="1:13">
      <c r="A16" s="24"/>
      <c r="B16" s="31"/>
      <c r="C16" s="25"/>
      <c r="E16" s="9"/>
      <c r="H16" s="31"/>
      <c r="I16" s="42"/>
      <c r="J16" s="43"/>
      <c r="K16" s="9"/>
      <c r="L16" s="25"/>
      <c r="M16"/>
    </row>
    <row r="17" spans="1:13" ht="18.75">
      <c r="A17"/>
      <c r="B17" s="31" t="s">
        <v>4</v>
      </c>
      <c r="C17" s="25"/>
      <c r="D17" s="26">
        <f>+PI()/4*D6^2/100</f>
        <v>19.634954084936208</v>
      </c>
      <c r="E17" s="9" t="s">
        <v>27</v>
      </c>
      <c r="F17" s="25"/>
      <c r="G17" s="27"/>
      <c r="H17" s="31" t="s">
        <v>4</v>
      </c>
      <c r="I17" s="42"/>
      <c r="J17" s="44">
        <f>+PI()/4*J6^2/100</f>
        <v>19.634954084936208</v>
      </c>
      <c r="K17" s="9" t="s">
        <v>27</v>
      </c>
      <c r="L17"/>
    </row>
    <row r="18" spans="1:13" ht="19.5" thickBot="1">
      <c r="A18"/>
      <c r="B18" s="32" t="s">
        <v>46</v>
      </c>
      <c r="C18" s="33"/>
      <c r="D18" s="34">
        <f>+PI()/4*(D6^2-D7^2)/100</f>
        <v>7.0685834705770345</v>
      </c>
      <c r="E18" s="12" t="s">
        <v>27</v>
      </c>
      <c r="F18" s="25"/>
      <c r="G18" s="27"/>
      <c r="H18" s="31" t="s">
        <v>5</v>
      </c>
      <c r="I18" s="42"/>
      <c r="J18" s="44">
        <f>+PI()/4*(J6^2-J7^2)/100</f>
        <v>9.4561938873052771</v>
      </c>
      <c r="K18" s="9" t="s">
        <v>27</v>
      </c>
      <c r="L18"/>
    </row>
    <row r="19" spans="1:13" ht="19.5" thickBot="1">
      <c r="A19"/>
      <c r="B19"/>
      <c r="C19" s="25"/>
      <c r="D19" s="26"/>
      <c r="E19" s="25"/>
      <c r="F19" s="25"/>
      <c r="G19" s="27"/>
      <c r="H19" s="32" t="s">
        <v>45</v>
      </c>
      <c r="I19" s="33"/>
      <c r="J19" s="34">
        <f>+PI()/4*(J6^2-J8^2)/100</f>
        <v>14.726215563702155</v>
      </c>
      <c r="K19" s="12" t="s">
        <v>27</v>
      </c>
      <c r="L19"/>
    </row>
    <row r="20" spans="1:13">
      <c r="A20"/>
      <c r="B20"/>
      <c r="C20" s="25"/>
      <c r="D20" s="26"/>
      <c r="E20" s="25"/>
      <c r="F20" s="25"/>
      <c r="G20" s="27"/>
      <c r="H20" s="25"/>
      <c r="I20"/>
      <c r="J20"/>
      <c r="K20"/>
      <c r="L20"/>
    </row>
    <row r="21" spans="1:13" ht="16.5" thickBot="1">
      <c r="A21"/>
      <c r="B21"/>
      <c r="C21" s="25"/>
      <c r="D21" s="26"/>
      <c r="E21" s="25"/>
      <c r="F21" s="25"/>
      <c r="G21" s="27"/>
      <c r="H21" s="25"/>
      <c r="I21"/>
      <c r="J21"/>
      <c r="K21"/>
      <c r="L21"/>
    </row>
    <row r="22" spans="1:13">
      <c r="A22"/>
      <c r="B22" s="35" t="s">
        <v>61</v>
      </c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6"/>
    </row>
    <row r="23" spans="1:13">
      <c r="A23" s="22"/>
      <c r="B23" s="37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9"/>
    </row>
    <row r="24" spans="1:13">
      <c r="A24"/>
      <c r="B24" s="31" t="s">
        <v>53</v>
      </c>
      <c r="C24">
        <v>0.05</v>
      </c>
      <c r="D24">
        <v>0.1</v>
      </c>
      <c r="E24">
        <v>0.2</v>
      </c>
      <c r="F24">
        <v>0.3</v>
      </c>
      <c r="G24">
        <v>0.4</v>
      </c>
      <c r="H24">
        <v>0.5</v>
      </c>
      <c r="I24">
        <v>0.6</v>
      </c>
      <c r="J24">
        <v>0.7</v>
      </c>
      <c r="K24">
        <v>0.8</v>
      </c>
      <c r="L24">
        <v>0.9</v>
      </c>
      <c r="M24" s="38">
        <v>1</v>
      </c>
    </row>
    <row r="25" spans="1:13" ht="16.5" thickBot="1">
      <c r="A25"/>
      <c r="B25" s="32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39"/>
    </row>
    <row r="26" spans="1:13" ht="16.5" thickBot="1">
      <c r="A26" s="24"/>
      <c r="B26" s="32" t="s">
        <v>54</v>
      </c>
      <c r="C26" s="45">
        <f>($D11*C24^2/(2*$D18*0.0001*($D10-$D9-$D8*($D17/$D18))*100000))*1000</f>
        <v>0.30793021598214554</v>
      </c>
      <c r="D26" s="45">
        <f>($D11*D24^2/(2*$D18*0.0001*($D10-$D9-$D8*($D17/$D18))*100000))*1000</f>
        <v>1.2317208639285822</v>
      </c>
      <c r="E26" s="45">
        <f>($D11*E24^2/(2*$D18*0.0001*($D10-$D9-$D8*($D17/$D18))*100000))*1000</f>
        <v>4.9268834557143286</v>
      </c>
      <c r="F26" s="45">
        <f>($D11*F24^2/(2*$D18*0.0001*($D10-$D9-$D8*($D17/$D18))*100000))*1000</f>
        <v>11.085487775357235</v>
      </c>
      <c r="G26" s="45">
        <f>($D11*G24^2/(2*$D18*0.0001*($D10-$D9-$D8*($D17/$D18))*100000))*1000</f>
        <v>19.707533822857314</v>
      </c>
      <c r="H26" s="45">
        <f>($D11*H24^2/(2*$D18*0.0001*($D10-$D9-$D8*($D17/$D18))*100000))*1000</f>
        <v>30.793021598214544</v>
      </c>
      <c r="I26" s="45">
        <f>($D11*I24^2/(2*$D18*0.0001*($D10-$D9-$D8*($D17/$D18))*100000))*1000</f>
        <v>44.34195110142894</v>
      </c>
      <c r="J26" s="45">
        <f>($D11*J24^2/(2*$D18*0.0001*($D10-$D9-$D8*($D17/$D18))*100000))*1000</f>
        <v>60.354322332500502</v>
      </c>
      <c r="K26" s="45">
        <f>($D11*K24^2/(2*$D18*0.0001*($D10-$D9-$D8*($D17/$D18))*100000))*1000</f>
        <v>78.830135291429258</v>
      </c>
      <c r="L26" s="45">
        <f>($D11*L24^2/(2*$D18*0.0001*($D10-$D9-$D8*($D17/$D18))*100000))*1000</f>
        <v>99.769389978215131</v>
      </c>
      <c r="M26" s="46">
        <f>($D11*M24^2/(2*$D18*0.0001*($D10-$D9-$D8*($D17/$D18))*100000))*1000</f>
        <v>123.17208639285818</v>
      </c>
    </row>
    <row r="27" spans="1:13" ht="16.5" thickBot="1">
      <c r="A27" s="24"/>
      <c r="B27"/>
      <c r="C27" s="29"/>
      <c r="D27" s="29"/>
      <c r="E27" s="29"/>
      <c r="F27" s="29"/>
      <c r="G27" s="29"/>
      <c r="H27" s="29"/>
      <c r="I27" s="29"/>
      <c r="J27" s="29"/>
      <c r="K27" s="29"/>
      <c r="L27" s="29"/>
    </row>
    <row r="28" spans="1:13">
      <c r="A28" s="24"/>
      <c r="B28" s="35" t="s">
        <v>62</v>
      </c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6"/>
    </row>
    <row r="29" spans="1:13">
      <c r="A29" s="24"/>
      <c r="B29" s="37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9"/>
    </row>
    <row r="30" spans="1:13">
      <c r="B30" s="31" t="s">
        <v>53</v>
      </c>
      <c r="C30">
        <v>0.05</v>
      </c>
      <c r="D30">
        <v>0.1</v>
      </c>
      <c r="E30">
        <v>0.2</v>
      </c>
      <c r="F30">
        <v>0.3</v>
      </c>
      <c r="G30">
        <v>0.4</v>
      </c>
      <c r="H30">
        <v>0.5</v>
      </c>
      <c r="I30">
        <v>0.6</v>
      </c>
      <c r="J30">
        <v>0.7</v>
      </c>
      <c r="K30">
        <v>0.8</v>
      </c>
      <c r="L30">
        <v>0.9</v>
      </c>
      <c r="M30" s="38">
        <v>1</v>
      </c>
    </row>
    <row r="31" spans="1:13" ht="16.5" thickBot="1">
      <c r="B31" s="32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39"/>
    </row>
    <row r="32" spans="1:13" ht="16.5" thickBot="1">
      <c r="B32" s="47" t="s">
        <v>54</v>
      </c>
      <c r="C32" s="48">
        <f>($J12*C30^2/(2*$J18*0.0001*($J11-$J9-$J10*($J19/$J17))*100000))*1000</f>
        <v>7.7146070122426261E-2</v>
      </c>
      <c r="D32" s="48">
        <f t="shared" ref="D32:M32" si="0">($J12*D30^2/(2*$J18*0.0001*($J11-$J9-$J10*($J19/$J17))*100000))*1000</f>
        <v>0.30858428048970504</v>
      </c>
      <c r="E32" s="48">
        <f t="shared" si="0"/>
        <v>1.2343371219588202</v>
      </c>
      <c r="F32" s="48">
        <f t="shared" si="0"/>
        <v>2.7772585244073449</v>
      </c>
      <c r="G32" s="48">
        <f t="shared" si="0"/>
        <v>4.9373484878352807</v>
      </c>
      <c r="H32" s="48">
        <f t="shared" si="0"/>
        <v>7.7146070122426247</v>
      </c>
      <c r="I32" s="48">
        <f t="shared" si="0"/>
        <v>11.10903409762938</v>
      </c>
      <c r="J32" s="48">
        <f t="shared" si="0"/>
        <v>15.120629743995543</v>
      </c>
      <c r="K32" s="48">
        <f t="shared" si="0"/>
        <v>19.749393951341123</v>
      </c>
      <c r="L32" s="48">
        <f t="shared" si="0"/>
        <v>24.995326719666107</v>
      </c>
      <c r="M32" s="49">
        <f t="shared" si="0"/>
        <v>30.858428048970499</v>
      </c>
    </row>
  </sheetData>
  <phoneticPr fontId="11" type="noConversion"/>
  <pageMargins left="0.75" right="0.75" top="1" bottom="1" header="0.5" footer="0.5"/>
  <pageSetup paperSize="9" orientation="portrait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6.2.1</vt:lpstr>
      <vt:lpstr>6.2.4</vt:lpstr>
      <vt:lpstr>6.2.5</vt:lpstr>
    </vt:vector>
  </TitlesOfParts>
  <Company>Fritz Schur Teknik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FSG</dc:creator>
  <cp:lastModifiedBy>Peter Windfeld Rasmussen</cp:lastModifiedBy>
  <cp:lastPrinted>2001-09-19T07:41:27Z</cp:lastPrinted>
  <dcterms:created xsi:type="dcterms:W3CDTF">2001-09-19T07:30:06Z</dcterms:created>
  <dcterms:modified xsi:type="dcterms:W3CDTF">2025-09-15T10:36:30Z</dcterms:modified>
</cp:coreProperties>
</file>